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1355" windowHeight="7935" activeTab="1"/>
  </bookViews>
  <sheets>
    <sheet name="Sheet1" sheetId="1" r:id="rId1"/>
    <sheet name="Sheet2" sheetId="2" r:id="rId2"/>
    <sheet name="Sheet3" sheetId="3" r:id="rId3"/>
    <sheet name="Sheet2 (2)" sheetId="4" r:id="rId4"/>
  </sheets>
  <calcPr calcId="125725"/>
</workbook>
</file>

<file path=xl/calcChain.xml><?xml version="1.0" encoding="utf-8"?>
<calcChain xmlns="http://schemas.openxmlformats.org/spreadsheetml/2006/main">
  <c r="H30" i="2"/>
  <c r="K13"/>
  <c r="K14"/>
  <c r="K15"/>
  <c r="K12"/>
  <c r="K30" s="1"/>
  <c r="H31" i="4"/>
  <c r="G31"/>
  <c r="I14"/>
  <c r="I15"/>
  <c r="I13"/>
  <c r="I31"/>
</calcChain>
</file>

<file path=xl/sharedStrings.xml><?xml version="1.0" encoding="utf-8"?>
<sst xmlns="http://schemas.openxmlformats.org/spreadsheetml/2006/main" count="127" uniqueCount="69">
  <si>
    <t>Π Α Ρ Α Δ Ε Ι Γ Μ Α   1</t>
  </si>
  <si>
    <t xml:space="preserve">                                                                                                                                           (΄Εντυπο ΛΥΠ&amp;Π)</t>
  </si>
  <si>
    <t>ΛΟΓΙΣΤΗΡΙΟ</t>
  </si>
  <si>
    <t>ΥΠΟΥΡΓΕΙΟΥ ΠΑΙΔΕΙΑΣ ΚΑΙ ΠΟΛΙΤΙΣΜΟΥ</t>
  </si>
  <si>
    <t>ΜΙΣΘΟΛΟΓΙΟ ΚΡΑΤΙΚΩΝ ΥΠΑΛΛΗΛΩΝ</t>
  </si>
  <si>
    <t>Υ Π Ε Ρ Ω Ρ Ι Ε Σ</t>
  </si>
  <si>
    <r>
      <t xml:space="preserve">ΟΝΟΜΑ ΠΡΟΑΙΡΕΤΙΚΟΥ ΟΛΟΗΜΕΡΟΥ ΣΧΟΛΕΙΟΥ:  </t>
    </r>
    <r>
      <rPr>
        <b/>
        <sz val="10"/>
        <rFont val="Arial"/>
        <family val="2"/>
        <charset val="161"/>
      </rPr>
      <t>Β’ ΔΗΜ.ΓΕΡΙΟΥ</t>
    </r>
  </si>
  <si>
    <t>ΤΗΛΕΦΩΝΟ:  22……………..........    ΦΑΞ:  22................................</t>
  </si>
  <si>
    <t>Τύπος Υπερωριών: ……...............……………………</t>
  </si>
  <si>
    <r>
      <t xml:space="preserve">Περιγραφή Υπερωριακής Απασχόλησης: </t>
    </r>
    <r>
      <rPr>
        <b/>
        <sz val="11"/>
        <rFont val="Arial"/>
        <family val="2"/>
        <charset val="161"/>
      </rPr>
      <t>ΟΛΟΗΜΕΡΟ ΣΧΟΛΕΙΟ</t>
    </r>
    <r>
      <rPr>
        <sz val="11"/>
        <rFont val="Arial"/>
        <family val="2"/>
        <charset val="161"/>
      </rPr>
      <t xml:space="preserve"> </t>
    </r>
  </si>
  <si>
    <t xml:space="preserve">            </t>
  </si>
  <si>
    <t xml:space="preserve">                                                                 20-0205211112                                                              </t>
  </si>
  <si>
    <t>Α/Α</t>
  </si>
  <si>
    <t>Περίοδος</t>
  </si>
  <si>
    <t>Μέχρι</t>
  </si>
  <si>
    <t>»</t>
  </si>
  <si>
    <t>ΟΛΙΚΟ ΩΡΩΝ / ΟΛΙΚΟ ΠΟΣΟ</t>
  </si>
  <si>
    <r>
      <t>ΕΤΟΙΜΑΣΤΗΚΕ ΑΠΟ:  'Ονομα ……………</t>
    </r>
    <r>
      <rPr>
        <sz val="10"/>
        <rFont val="Arial"/>
        <family val="2"/>
        <charset val="161"/>
      </rPr>
      <t xml:space="preserve">………..                     </t>
    </r>
    <r>
      <rPr>
        <b/>
        <sz val="10"/>
        <rFont val="Arial"/>
        <family val="2"/>
        <charset val="161"/>
      </rPr>
      <t>Σφραγίδα</t>
    </r>
  </si>
  <si>
    <r>
      <t>ΗΜΕΡΟΜΗΝΙΑ          :  ……..</t>
    </r>
    <r>
      <rPr>
        <b/>
        <sz val="10"/>
        <rFont val="Arial"/>
        <family val="2"/>
        <charset val="161"/>
      </rPr>
      <t>31/10/09</t>
    </r>
    <r>
      <rPr>
        <sz val="10"/>
        <rFont val="Arial"/>
        <family val="2"/>
        <charset val="161"/>
      </rPr>
      <t xml:space="preserve">……………..                       </t>
    </r>
    <r>
      <rPr>
        <b/>
        <sz val="10"/>
        <rFont val="Arial"/>
        <family val="2"/>
        <charset val="161"/>
      </rPr>
      <t>Σχολείου</t>
    </r>
  </si>
  <si>
    <t>ΕΛΕΓΧΘΗΚΕ ΑΠΟ:  ……………Υπογραφή………………</t>
  </si>
  <si>
    <t>(ΔΙΕΥΘΥΝΤΗΣ ΟΛΟΗΜΕΡΟΥ)</t>
  </si>
  <si>
    <t>(ΛΥΠ&amp;Π)</t>
  </si>
  <si>
    <t>Α.Κ.Α</t>
  </si>
  <si>
    <t>Ονομα</t>
  </si>
  <si>
    <t xml:space="preserve">Από </t>
  </si>
  <si>
    <t>Περιόδοι</t>
  </si>
  <si>
    <t>Αρ.Ταυ/τας</t>
  </si>
  <si>
    <r>
      <t xml:space="preserve">ΟΝΟΜΑ ΕΝΙΑΙΟΥ ΟΛΟΗΜΕΡΟΥ ΣΧΟΛΕΙΟΥ:  </t>
    </r>
    <r>
      <rPr>
        <b/>
        <sz val="10"/>
        <rFont val="Arial"/>
        <family val="2"/>
        <charset val="161"/>
      </rPr>
      <t>ΚΑΠΕΔΩΝ</t>
    </r>
  </si>
  <si>
    <r>
      <t xml:space="preserve">Περιγραφή Υπερωριακής Απασχόλησης: </t>
    </r>
    <r>
      <rPr>
        <b/>
        <sz val="11"/>
        <rFont val="Arial"/>
        <family val="2"/>
        <charset val="161"/>
      </rPr>
      <t xml:space="preserve">ΕΝΙΑΙΟ ΟΛΟΗΜΕΡΟ ΣΧΟΛΕΙΟ </t>
    </r>
  </si>
  <si>
    <t xml:space="preserve">                                                                       20-0401300339                                                                                                                    </t>
  </si>
  <si>
    <t>MIXAHΛ ΑΝΤΩΝΗΣ</t>
  </si>
  <si>
    <t>ΓΕΩΡΓΙΟΥ ΣΑΒΒΑΣ (ΣΥΜΒ.)</t>
  </si>
  <si>
    <t>Tύπος Υπερωριών:……………………….</t>
  </si>
  <si>
    <t>ΕΤΟΙΜΑΣΤΗΚΕ ΑΠΟ: …………………………………………………</t>
  </si>
  <si>
    <t>ΗΜΕΡΟΜΗΝΙΑ        :………………………………………………….</t>
  </si>
  <si>
    <r>
      <t xml:space="preserve">ΚΑΤ' ΑΠΟΚΟΠΗ ΠΟΣΟ € </t>
    </r>
    <r>
      <rPr>
        <b/>
        <sz val="10"/>
        <rFont val="Arial"/>
        <family val="2"/>
        <charset val="161"/>
      </rPr>
      <t>(Συνολικό)</t>
    </r>
  </si>
  <si>
    <t>ΕΛΕΓΧΘΗΚΕ ΑΠΟ:………………………………………………</t>
  </si>
  <si>
    <t>ΠΙΕΡΗΣ ΛΟΙΖΟΣ</t>
  </si>
  <si>
    <t xml:space="preserve">Διδασκαλίας   </t>
  </si>
  <si>
    <t xml:space="preserve">Συνεδρίασης </t>
  </si>
  <si>
    <r>
      <t>ΕΤΟΙΜΑΣΤΗΚΕ ΑΠΟ: ………………</t>
    </r>
    <r>
      <rPr>
        <b/>
        <sz val="10"/>
        <rFont val="Arial"/>
        <family val="2"/>
        <charset val="161"/>
      </rPr>
      <t>Ονομα</t>
    </r>
    <r>
      <rPr>
        <sz val="10"/>
        <rFont val="Arial"/>
        <charset val="161"/>
      </rPr>
      <t>…………………………………</t>
    </r>
  </si>
  <si>
    <t>Tύπος Υπερωριών:01-339-</t>
  </si>
  <si>
    <r>
      <t>ΗΜΕΡΟΜΗΝΙΑ        :…………………</t>
    </r>
    <r>
      <rPr>
        <b/>
        <sz val="10"/>
        <rFont val="Arial"/>
        <family val="2"/>
        <charset val="161"/>
      </rPr>
      <t>30/09/2010</t>
    </r>
    <r>
      <rPr>
        <sz val="10"/>
        <rFont val="Arial"/>
        <charset val="161"/>
      </rPr>
      <t>……………………</t>
    </r>
  </si>
  <si>
    <t>Σφραγίδα</t>
  </si>
  <si>
    <t>Σχολείου</t>
  </si>
  <si>
    <t>Ονοματεπώνυμο</t>
  </si>
  <si>
    <t>(Έντυπο ΛΥΠ&amp;Π)</t>
  </si>
  <si>
    <t>Περιόδοι Διδασκαλίας 45 Λεπτών</t>
  </si>
  <si>
    <t>Αμοιβή κατά Περίοδο που ισχύει από</t>
  </si>
  <si>
    <t>1.9.10</t>
  </si>
  <si>
    <t>1.1.11</t>
  </si>
  <si>
    <t>ΣΑΒΒΙΔΗΣ ΚΩΣΤΑΣ (Δημ.Υπ.)</t>
  </si>
  <si>
    <t>ΓΕΩΡΓΙΟΥ ΣΑΒΒΑΣ (Συμβ.)</t>
  </si>
  <si>
    <t xml:space="preserve">Επίπεδο Μαθήματος </t>
  </si>
  <si>
    <t>Γ' Λυκείου</t>
  </si>
  <si>
    <t>Α' Λυκείου</t>
  </si>
  <si>
    <t>Β΄ Λυκείου</t>
  </si>
  <si>
    <t>Β' Λυκείου</t>
  </si>
  <si>
    <t>(Υπεύθυνος Αθλητικού Σχολείου)</t>
  </si>
  <si>
    <r>
      <t>ΕΛΕΓΧΘΗΚΕ ΑΠΟ:…..</t>
    </r>
    <r>
      <rPr>
        <b/>
        <sz val="10"/>
        <rFont val="Arial"/>
        <family val="2"/>
        <charset val="161"/>
      </rPr>
      <t>Υπογραφή</t>
    </r>
    <r>
      <rPr>
        <sz val="10"/>
        <rFont val="Arial"/>
        <charset val="161"/>
      </rPr>
      <t>…………</t>
    </r>
  </si>
  <si>
    <t>ΟΝΟΜΑ ΠΙΛΟΤΙΚΟΥ ΑΘΛΗΤΙΚΟΥ ΣΧΟΛΕΙΟΥ: ΚΥΚΚΟΥ Β'</t>
  </si>
  <si>
    <t>Tύπος Υπερωριών:01-339-202</t>
  </si>
  <si>
    <t>ΤΗΛΕΦΩΝΟ:  ……22662388…………    ΦΑΞ: ...........226691601................</t>
  </si>
  <si>
    <r>
      <t xml:space="preserve">Περιγραφή Υπερωριακής Απασχόλησης: </t>
    </r>
    <r>
      <rPr>
        <b/>
        <sz val="11"/>
        <rFont val="Arial"/>
        <family val="2"/>
        <charset val="161"/>
      </rPr>
      <t xml:space="preserve">ΠΙΛΟΤΙΚΟ ΑΘΛΗΤΙΚΟ ΣΧΟΛΕΙΟ </t>
    </r>
  </si>
  <si>
    <t>ΟΝΟΜΑ ΠΙΛΟΤΙΚΟΥ ΑΘΛΗΤΙΚΟΥ ΣΧΟΛΕΙΟΥ: ………………………………..</t>
  </si>
  <si>
    <t>ΤΗΛΕΦΩΝΟ:  ……………...…………    ΦΑΞ: ...........................................</t>
  </si>
  <si>
    <r>
      <t>ΕΤΟΙΜΑΣΤΗΚΕ ΑΠΟ: ………………</t>
    </r>
    <r>
      <rPr>
        <b/>
        <sz val="10"/>
        <rFont val="Arial"/>
        <family val="2"/>
        <charset val="161"/>
      </rPr>
      <t>……….</t>
    </r>
    <r>
      <rPr>
        <sz val="10"/>
        <rFont val="Arial"/>
        <charset val="161"/>
      </rPr>
      <t>…………………………………</t>
    </r>
  </si>
  <si>
    <r>
      <t>ΗΜΕΡΟΜΗΝΙΑ        :…………………</t>
    </r>
    <r>
      <rPr>
        <b/>
        <sz val="10"/>
        <rFont val="Arial"/>
        <family val="2"/>
        <charset val="161"/>
      </rPr>
      <t>…………….</t>
    </r>
    <r>
      <rPr>
        <sz val="10"/>
        <rFont val="Arial"/>
        <charset val="161"/>
      </rPr>
      <t>……………………</t>
    </r>
  </si>
  <si>
    <r>
      <t>ΕΛΕΓΧΘΗΚΕ ΑΠΟ:………………..</t>
    </r>
    <r>
      <rPr>
        <sz val="10"/>
        <rFont val="Arial"/>
        <charset val="161"/>
      </rPr>
      <t>…………</t>
    </r>
  </si>
</sst>
</file>

<file path=xl/styles.xml><?xml version="1.0" encoding="utf-8"?>
<styleSheet xmlns="http://schemas.openxmlformats.org/spreadsheetml/2006/main">
  <numFmts count="1">
    <numFmt numFmtId="164" formatCode="[$€-2]\ #,##0.00;[Red]\-[$€-2]\ #,##0.00"/>
  </numFmts>
  <fonts count="13">
    <font>
      <sz val="10"/>
      <name val="Arial"/>
      <charset val="161"/>
    </font>
    <font>
      <b/>
      <u/>
      <sz val="16"/>
      <name val="Arial"/>
      <family val="2"/>
      <charset val="161"/>
    </font>
    <font>
      <sz val="12"/>
      <name val="Arial"/>
      <family val="2"/>
      <charset val="161"/>
    </font>
    <font>
      <sz val="7"/>
      <name val="Arial"/>
      <family val="2"/>
      <charset val="161"/>
    </font>
    <font>
      <b/>
      <sz val="12"/>
      <name val="Arial"/>
      <family val="2"/>
      <charset val="161"/>
    </font>
    <font>
      <b/>
      <sz val="11"/>
      <name val="Arial"/>
      <family val="2"/>
      <charset val="161"/>
    </font>
    <font>
      <sz val="11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sz val="8"/>
      <name val="Arial"/>
      <charset val="161"/>
    </font>
    <font>
      <b/>
      <u/>
      <sz val="12"/>
      <name val="Arial"/>
      <family val="2"/>
      <charset val="161"/>
    </font>
    <font>
      <sz val="10"/>
      <name val="Calibri"/>
      <family val="2"/>
      <charset val="161"/>
    </font>
    <font>
      <b/>
      <sz val="9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 indent="2"/>
    </xf>
    <xf numFmtId="0" fontId="6" fillId="0" borderId="0" xfId="0" applyFont="1" applyBorder="1" applyAlignment="1">
      <alignment vertical="top" wrapText="1"/>
    </xf>
    <xf numFmtId="0" fontId="0" fillId="0" borderId="5" xfId="0" applyBorder="1"/>
    <xf numFmtId="0" fontId="0" fillId="0" borderId="5" xfId="0" applyBorder="1" applyAlignment="1">
      <alignment horizontal="center" wrapText="1"/>
    </xf>
    <xf numFmtId="2" fontId="0" fillId="0" borderId="5" xfId="0" applyNumberFormat="1" applyBorder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/>
    <xf numFmtId="0" fontId="6" fillId="0" borderId="7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0" fillId="0" borderId="6" xfId="0" applyFill="1" applyBorder="1"/>
    <xf numFmtId="0" fontId="0" fillId="0" borderId="8" xfId="0" applyFill="1" applyBorder="1"/>
    <xf numFmtId="2" fontId="0" fillId="0" borderId="9" xfId="0" applyNumberFormat="1" applyFill="1" applyBorder="1"/>
    <xf numFmtId="2" fontId="0" fillId="0" borderId="7" xfId="0" applyNumberFormat="1" applyFill="1" applyBorder="1"/>
    <xf numFmtId="2" fontId="0" fillId="0" borderId="10" xfId="0" applyNumberForma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14" fontId="0" fillId="0" borderId="5" xfId="0" applyNumberForma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 wrapText="1"/>
    </xf>
    <xf numFmtId="0" fontId="8" fillId="0" borderId="14" xfId="0" quotePrefix="1" applyFont="1" applyBorder="1" applyAlignment="1">
      <alignment horizontal="center"/>
    </xf>
    <xf numFmtId="2" fontId="8" fillId="0" borderId="14" xfId="0" applyNumberFormat="1" applyFont="1" applyBorder="1" applyAlignment="1">
      <alignment wrapText="1"/>
    </xf>
    <xf numFmtId="2" fontId="0" fillId="0" borderId="9" xfId="0" applyNumberFormat="1" applyBorder="1"/>
    <xf numFmtId="2" fontId="0" fillId="0" borderId="7" xfId="0" applyNumberFormat="1" applyBorder="1"/>
    <xf numFmtId="0" fontId="0" fillId="0" borderId="12" xfId="0" applyBorder="1"/>
    <xf numFmtId="164" fontId="8" fillId="0" borderId="5" xfId="0" applyNumberFormat="1" applyFont="1" applyBorder="1" applyAlignment="1">
      <alignment horizontal="center" wrapText="1"/>
    </xf>
    <xf numFmtId="0" fontId="11" fillId="0" borderId="5" xfId="0" applyNumberFormat="1" applyFont="1" applyBorder="1"/>
    <xf numFmtId="0" fontId="6" fillId="0" borderId="33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3" xfId="0" applyBorder="1"/>
    <xf numFmtId="2" fontId="0" fillId="0" borderId="0" xfId="0" applyNumberFormat="1" applyBorder="1"/>
    <xf numFmtId="2" fontId="0" fillId="0" borderId="6" xfId="0" applyNumberFormat="1" applyBorder="1"/>
    <xf numFmtId="0" fontId="7" fillId="0" borderId="11" xfId="0" applyFont="1" applyFill="1" applyBorder="1"/>
    <xf numFmtId="0" fontId="7" fillId="0" borderId="6" xfId="0" applyFont="1" applyFill="1" applyBorder="1"/>
    <xf numFmtId="0" fontId="7" fillId="0" borderId="13" xfId="0" applyFont="1" applyFill="1" applyBorder="1"/>
    <xf numFmtId="0" fontId="12" fillId="0" borderId="6" xfId="0" applyFont="1" applyFill="1" applyBorder="1"/>
    <xf numFmtId="0" fontId="12" fillId="0" borderId="0" xfId="0" applyFont="1" applyFill="1" applyBorder="1"/>
    <xf numFmtId="0" fontId="7" fillId="0" borderId="8" xfId="0" applyFont="1" applyFill="1" applyBorder="1"/>
    <xf numFmtId="0" fontId="0" fillId="0" borderId="14" xfId="0" applyBorder="1"/>
    <xf numFmtId="0" fontId="6" fillId="0" borderId="14" xfId="0" applyFont="1" applyBorder="1" applyAlignment="1">
      <alignment horizontal="center"/>
    </xf>
    <xf numFmtId="0" fontId="6" fillId="0" borderId="14" xfId="0" applyFont="1" applyBorder="1"/>
    <xf numFmtId="14" fontId="0" fillId="0" borderId="14" xfId="0" applyNumberFormat="1" applyBorder="1" applyAlignment="1">
      <alignment horizontal="center"/>
    </xf>
    <xf numFmtId="0" fontId="8" fillId="0" borderId="3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15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6" fillId="0" borderId="2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7" fillId="0" borderId="24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6" fillId="0" borderId="26" xfId="0" applyFont="1" applyBorder="1" applyAlignment="1">
      <alignment vertical="top" wrapText="1"/>
    </xf>
    <xf numFmtId="0" fontId="6" fillId="0" borderId="28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29" xfId="0" applyFont="1" applyBorder="1" applyAlignment="1">
      <alignment vertical="top" wrapText="1"/>
    </xf>
    <xf numFmtId="0" fontId="5" fillId="0" borderId="2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1" fillId="0" borderId="30" xfId="0" applyFont="1" applyBorder="1" applyAlignment="1">
      <alignment vertical="top" wrapText="1"/>
    </xf>
    <xf numFmtId="0" fontId="1" fillId="0" borderId="31" xfId="0" applyFont="1" applyBorder="1" applyAlignment="1">
      <alignment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0" fillId="0" borderId="11" xfId="0" applyFont="1" applyBorder="1" applyAlignment="1"/>
    <xf numFmtId="0" fontId="4" fillId="0" borderId="6" xfId="0" applyFont="1" applyBorder="1" applyAlignment="1"/>
    <xf numFmtId="0" fontId="6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0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33" xfId="0" applyBorder="1" applyAlignment="1"/>
    <xf numFmtId="0" fontId="0" fillId="0" borderId="34" xfId="0" applyBorder="1" applyAlignment="1"/>
    <xf numFmtId="0" fontId="0" fillId="0" borderId="35" xfId="0" applyBorder="1" applyAlignment="1"/>
    <xf numFmtId="0" fontId="8" fillId="0" borderId="3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12" fillId="0" borderId="3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8" fillId="0" borderId="36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8" fillId="0" borderId="35" xfId="0" applyFont="1" applyBorder="1" applyAlignment="1">
      <alignment horizontal="center" vertical="center" wrapText="1"/>
    </xf>
    <xf numFmtId="0" fontId="7" fillId="0" borderId="5" xfId="0" applyFont="1" applyBorder="1"/>
    <xf numFmtId="0" fontId="8" fillId="0" borderId="5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wrapText="1"/>
    </xf>
    <xf numFmtId="0" fontId="7" fillId="0" borderId="0" xfId="0" applyFont="1" applyFill="1" applyBorder="1"/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11" fillId="0" borderId="36" xfId="0" applyNumberFormat="1" applyFont="1" applyBorder="1" applyAlignment="1"/>
    <xf numFmtId="0" fontId="0" fillId="0" borderId="14" xfId="0" applyBorder="1" applyAlignment="1"/>
    <xf numFmtId="0" fontId="0" fillId="0" borderId="36" xfId="0" applyBorder="1" applyAlignment="1"/>
    <xf numFmtId="2" fontId="0" fillId="0" borderId="36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opLeftCell="A2" workbookViewId="0">
      <selection activeCell="A2" sqref="A2:M9"/>
    </sheetView>
  </sheetViews>
  <sheetFormatPr defaultRowHeight="12.75"/>
  <cols>
    <col min="1" max="1" width="4.140625" bestFit="1" customWidth="1"/>
    <col min="2" max="2" width="9.42578125" customWidth="1"/>
    <col min="3" max="3" width="15.140625" customWidth="1"/>
    <col min="4" max="4" width="8.7109375" bestFit="1" customWidth="1"/>
    <col min="5" max="5" width="31.140625" customWidth="1"/>
    <col min="10" max="10" width="9" bestFit="1" customWidth="1"/>
    <col min="11" max="11" width="8.85546875" bestFit="1" customWidth="1"/>
    <col min="13" max="13" width="9" bestFit="1" customWidth="1"/>
  </cols>
  <sheetData>
    <row r="1" spans="1:13" ht="21" thickTop="1">
      <c r="A1" s="92" t="s">
        <v>0</v>
      </c>
      <c r="B1" s="93"/>
      <c r="C1" s="93"/>
      <c r="D1" s="93"/>
      <c r="E1" s="93"/>
      <c r="F1" s="94" t="s">
        <v>1</v>
      </c>
      <c r="G1" s="94"/>
      <c r="H1" s="94"/>
      <c r="I1" s="94"/>
      <c r="J1" s="94"/>
      <c r="K1" s="94"/>
      <c r="L1" s="94"/>
      <c r="M1" s="95"/>
    </row>
    <row r="2" spans="1:13" ht="15" customHeight="1">
      <c r="A2" s="87" t="s">
        <v>2</v>
      </c>
      <c r="B2" s="88"/>
      <c r="C2" s="88"/>
      <c r="D2" s="88"/>
      <c r="E2" s="88"/>
      <c r="F2" s="89"/>
      <c r="G2" s="89"/>
      <c r="H2" s="89"/>
      <c r="I2" s="89"/>
      <c r="J2" s="89"/>
      <c r="K2" s="89"/>
      <c r="L2" s="89"/>
      <c r="M2" s="90"/>
    </row>
    <row r="3" spans="1:13" ht="15" customHeight="1">
      <c r="A3" s="96" t="s">
        <v>3</v>
      </c>
      <c r="B3" s="97"/>
      <c r="C3" s="97"/>
      <c r="D3" s="97"/>
      <c r="E3" s="97"/>
      <c r="F3" s="89"/>
      <c r="G3" s="89"/>
      <c r="H3" s="89"/>
      <c r="I3" s="89"/>
      <c r="J3" s="89"/>
      <c r="K3" s="89"/>
      <c r="L3" s="89"/>
      <c r="M3" s="90"/>
    </row>
    <row r="4" spans="1:13" ht="15" customHeight="1">
      <c r="A4" s="87" t="s">
        <v>4</v>
      </c>
      <c r="B4" s="88"/>
      <c r="C4" s="88"/>
      <c r="D4" s="88"/>
      <c r="E4" s="88"/>
      <c r="F4" s="91"/>
      <c r="G4" s="91"/>
      <c r="H4" s="91"/>
      <c r="I4" s="91"/>
      <c r="J4" s="91"/>
      <c r="K4" s="91"/>
      <c r="L4" s="91"/>
      <c r="M4" s="1"/>
    </row>
    <row r="5" spans="1:13" ht="15" customHeight="1">
      <c r="A5" s="87" t="s">
        <v>5</v>
      </c>
      <c r="B5" s="88"/>
      <c r="C5" s="88"/>
      <c r="D5" s="88"/>
      <c r="E5" s="88"/>
      <c r="F5" s="91"/>
      <c r="G5" s="91"/>
      <c r="H5" s="91"/>
      <c r="I5" s="91"/>
      <c r="J5" s="91"/>
      <c r="K5" s="91"/>
      <c r="L5" s="91"/>
      <c r="M5" s="2"/>
    </row>
    <row r="6" spans="1:13" ht="25.5" customHeight="1" thickBot="1">
      <c r="A6" s="81" t="s">
        <v>6</v>
      </c>
      <c r="B6" s="82"/>
      <c r="C6" s="82"/>
      <c r="D6" s="82"/>
      <c r="E6" s="82"/>
      <c r="F6" s="83"/>
      <c r="G6" s="83"/>
      <c r="H6" s="83"/>
      <c r="I6" s="83"/>
      <c r="J6" s="83"/>
      <c r="K6" s="83"/>
      <c r="L6" s="83"/>
      <c r="M6" s="2"/>
    </row>
    <row r="7" spans="1:13" ht="28.5" customHeight="1">
      <c r="A7" s="70" t="s">
        <v>7</v>
      </c>
      <c r="B7" s="71"/>
      <c r="C7" s="71"/>
      <c r="D7" s="71"/>
      <c r="E7" s="72"/>
      <c r="F7" s="84" t="s">
        <v>8</v>
      </c>
      <c r="G7" s="85"/>
      <c r="H7" s="85"/>
      <c r="I7" s="85"/>
      <c r="J7" s="85"/>
      <c r="K7" s="85"/>
      <c r="L7" s="86"/>
      <c r="M7" s="3"/>
    </row>
    <row r="8" spans="1:13" ht="29.25" customHeight="1" thickBot="1">
      <c r="A8" s="70" t="s">
        <v>9</v>
      </c>
      <c r="B8" s="71"/>
      <c r="C8" s="71"/>
      <c r="D8" s="71"/>
      <c r="E8" s="72"/>
      <c r="F8" s="73" t="s">
        <v>10</v>
      </c>
      <c r="G8" s="74"/>
      <c r="H8" s="74"/>
      <c r="I8" s="74"/>
      <c r="J8" s="74"/>
      <c r="K8" s="74"/>
      <c r="L8" s="75"/>
      <c r="M8" s="76"/>
    </row>
    <row r="9" spans="1:13" ht="31.5" customHeight="1" thickBot="1">
      <c r="A9" s="78" t="s">
        <v>11</v>
      </c>
      <c r="B9" s="79"/>
      <c r="C9" s="79"/>
      <c r="D9" s="79"/>
      <c r="E9" s="79"/>
      <c r="F9" s="80"/>
      <c r="G9" s="80"/>
      <c r="H9" s="80"/>
      <c r="I9" s="80"/>
      <c r="J9" s="80"/>
      <c r="K9" s="80"/>
      <c r="L9" s="80"/>
      <c r="M9" s="77"/>
    </row>
    <row r="10" spans="1:13" ht="15.75" thickBot="1">
      <c r="A10" s="66" t="s">
        <v>16</v>
      </c>
      <c r="B10" s="67"/>
      <c r="C10" s="67"/>
      <c r="D10" s="67"/>
      <c r="E10" s="67"/>
      <c r="F10" s="67"/>
      <c r="G10" s="67"/>
      <c r="H10" s="68"/>
      <c r="I10" s="6">
        <v>17</v>
      </c>
      <c r="J10" s="4">
        <v>52</v>
      </c>
      <c r="K10" s="4">
        <v>10</v>
      </c>
      <c r="L10" s="4">
        <v>79</v>
      </c>
      <c r="M10" s="5">
        <v>1942.73</v>
      </c>
    </row>
    <row r="11" spans="1:13" ht="12.75" customHeight="1">
      <c r="A11" s="69" t="s">
        <v>17</v>
      </c>
      <c r="B11" s="62"/>
      <c r="C11" s="62"/>
      <c r="D11" s="62"/>
      <c r="E11" s="62"/>
      <c r="F11" s="62"/>
      <c r="G11" s="62"/>
      <c r="H11" s="62" t="s">
        <v>19</v>
      </c>
      <c r="I11" s="62"/>
      <c r="J11" s="62"/>
      <c r="K11" s="62"/>
      <c r="L11" s="62"/>
      <c r="M11" s="63"/>
    </row>
    <row r="12" spans="1:13" ht="25.5" customHeight="1" thickBot="1">
      <c r="A12" s="60" t="s">
        <v>18</v>
      </c>
      <c r="B12" s="61"/>
      <c r="C12" s="61"/>
      <c r="D12" s="61"/>
      <c r="E12" s="61"/>
      <c r="F12" s="61"/>
      <c r="G12" s="61"/>
      <c r="H12" s="64" t="s">
        <v>20</v>
      </c>
      <c r="I12" s="64"/>
      <c r="J12" s="64"/>
      <c r="K12" s="64"/>
      <c r="L12" s="64"/>
      <c r="M12" s="65"/>
    </row>
    <row r="13" spans="1:13" ht="13.5" thickTop="1"/>
  </sheetData>
  <mergeCells count="23">
    <mergeCell ref="F2:M3"/>
    <mergeCell ref="F4:L4"/>
    <mergeCell ref="F5:L5"/>
    <mergeCell ref="A1:E1"/>
    <mergeCell ref="F1:M1"/>
    <mergeCell ref="A2:E2"/>
    <mergeCell ref="A3:E3"/>
    <mergeCell ref="A6:E6"/>
    <mergeCell ref="F6:L6"/>
    <mergeCell ref="A7:E7"/>
    <mergeCell ref="F7:L7"/>
    <mergeCell ref="A4:E4"/>
    <mergeCell ref="A5:E5"/>
    <mergeCell ref="A8:E8"/>
    <mergeCell ref="F8:L8"/>
    <mergeCell ref="M8:M9"/>
    <mergeCell ref="A9:E9"/>
    <mergeCell ref="F9:L9"/>
    <mergeCell ref="A12:G12"/>
    <mergeCell ref="H11:M11"/>
    <mergeCell ref="H12:M12"/>
    <mergeCell ref="A10:H10"/>
    <mergeCell ref="A11:G11"/>
  </mergeCells>
  <phoneticPr fontId="9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9"/>
  <sheetViews>
    <sheetView tabSelected="1" topLeftCell="A19" workbookViewId="0">
      <selection activeCell="G73" sqref="G73"/>
    </sheetView>
  </sheetViews>
  <sheetFormatPr defaultRowHeight="12.75"/>
  <cols>
    <col min="1" max="1" width="4.5703125" customWidth="1"/>
    <col min="2" max="2" width="9.85546875" customWidth="1"/>
    <col min="3" max="3" width="12.140625" customWidth="1"/>
    <col min="4" max="4" width="37.42578125" customWidth="1"/>
    <col min="5" max="5" width="11.85546875" customWidth="1"/>
    <col min="6" max="6" width="12.5703125" customWidth="1"/>
    <col min="7" max="7" width="12" customWidth="1"/>
    <col min="8" max="8" width="10.85546875" customWidth="1"/>
    <col min="9" max="9" width="7.85546875" customWidth="1"/>
    <col min="10" max="10" width="8" customWidth="1"/>
    <col min="11" max="11" width="11.42578125" style="40" customWidth="1"/>
    <col min="12" max="12" width="0.5703125" hidden="1" customWidth="1"/>
    <col min="13" max="13" width="3.5703125" hidden="1" customWidth="1"/>
    <col min="14" max="14" width="2.140625" hidden="1" customWidth="1"/>
    <col min="15" max="15" width="0.42578125" hidden="1" customWidth="1"/>
    <col min="16" max="16" width="5.7109375" customWidth="1"/>
  </cols>
  <sheetData>
    <row r="1" spans="1:16" ht="15.75">
      <c r="A1" s="98" t="s">
        <v>0</v>
      </c>
      <c r="B1" s="99"/>
      <c r="C1" s="99"/>
      <c r="D1" s="15"/>
      <c r="E1" s="15"/>
      <c r="F1" s="15"/>
      <c r="G1" s="15"/>
      <c r="H1" s="15"/>
      <c r="I1" s="15"/>
      <c r="J1" s="15"/>
      <c r="K1" s="41"/>
      <c r="L1" s="15"/>
      <c r="M1" s="15"/>
      <c r="N1" s="15"/>
      <c r="O1" s="15"/>
      <c r="P1" s="34"/>
    </row>
    <row r="2" spans="1:16" ht="15">
      <c r="A2" s="108" t="s">
        <v>2</v>
      </c>
      <c r="B2" s="88"/>
      <c r="C2" s="88"/>
      <c r="D2" s="88"/>
      <c r="E2" s="88"/>
      <c r="F2" s="88"/>
      <c r="G2" s="111" t="s">
        <v>46</v>
      </c>
      <c r="H2" s="111"/>
      <c r="I2" s="111"/>
      <c r="J2" s="111"/>
      <c r="K2" s="111"/>
      <c r="L2" s="111"/>
      <c r="M2" s="111"/>
      <c r="N2" s="111"/>
      <c r="O2" s="111"/>
      <c r="P2" s="34"/>
    </row>
    <row r="3" spans="1:16" ht="15">
      <c r="A3" s="112" t="s">
        <v>3</v>
      </c>
      <c r="B3" s="97"/>
      <c r="C3" s="97"/>
      <c r="D3" s="97"/>
      <c r="E3" s="97"/>
      <c r="F3" s="97"/>
      <c r="G3" s="111"/>
      <c r="H3" s="111"/>
      <c r="I3" s="111"/>
      <c r="J3" s="111"/>
      <c r="K3" s="111"/>
      <c r="L3" s="111"/>
      <c r="M3" s="111"/>
      <c r="N3" s="111"/>
      <c r="O3" s="111"/>
      <c r="P3" s="34"/>
    </row>
    <row r="4" spans="1:16" ht="15">
      <c r="A4" s="108" t="s">
        <v>4</v>
      </c>
      <c r="B4" s="88"/>
      <c r="C4" s="88"/>
      <c r="D4" s="88"/>
      <c r="E4" s="88"/>
      <c r="F4" s="88"/>
      <c r="G4" s="71"/>
      <c r="H4" s="71"/>
      <c r="I4" s="71"/>
      <c r="J4" s="71"/>
      <c r="K4" s="71"/>
      <c r="L4" s="71"/>
      <c r="M4" s="71"/>
      <c r="N4" s="71"/>
      <c r="O4" s="17"/>
      <c r="P4" s="34"/>
    </row>
    <row r="5" spans="1:16" ht="12.75" customHeight="1">
      <c r="A5" s="108" t="s">
        <v>5</v>
      </c>
      <c r="B5" s="88"/>
      <c r="C5" s="88"/>
      <c r="D5" s="88"/>
      <c r="E5" s="88"/>
      <c r="F5" s="88"/>
      <c r="G5" s="71"/>
      <c r="H5" s="71"/>
      <c r="I5" s="71"/>
      <c r="J5" s="71"/>
      <c r="K5" s="71"/>
      <c r="L5" s="71"/>
      <c r="M5" s="71"/>
      <c r="N5" s="109"/>
      <c r="O5" s="7"/>
      <c r="P5" s="34"/>
    </row>
    <row r="6" spans="1:16" ht="14.25" customHeight="1">
      <c r="A6" s="110" t="s">
        <v>60</v>
      </c>
      <c r="B6" s="82"/>
      <c r="C6" s="82"/>
      <c r="D6" s="82"/>
      <c r="E6" s="82"/>
      <c r="F6" s="82"/>
      <c r="G6" s="71"/>
      <c r="H6" s="71"/>
      <c r="I6" s="71"/>
      <c r="J6" s="71"/>
      <c r="K6" s="71"/>
      <c r="L6" s="71"/>
      <c r="M6" s="71"/>
      <c r="N6" s="71"/>
      <c r="O6" s="7"/>
      <c r="P6" s="34"/>
    </row>
    <row r="7" spans="1:16" ht="32.25" customHeight="1">
      <c r="A7" s="106" t="s">
        <v>62</v>
      </c>
      <c r="B7" s="71"/>
      <c r="C7" s="71"/>
      <c r="D7" s="71"/>
      <c r="E7" s="71"/>
      <c r="F7" s="71"/>
      <c r="G7" s="100" t="s">
        <v>61</v>
      </c>
      <c r="H7" s="101"/>
      <c r="I7" s="101"/>
      <c r="J7" s="102"/>
      <c r="K7" s="7"/>
      <c r="L7" s="7"/>
      <c r="M7" s="7"/>
      <c r="N7" s="7"/>
      <c r="O7" s="17"/>
      <c r="P7" s="34"/>
    </row>
    <row r="8" spans="1:16" ht="22.5" customHeight="1">
      <c r="A8" s="106" t="s">
        <v>63</v>
      </c>
      <c r="B8" s="71"/>
      <c r="C8" s="71"/>
      <c r="D8" s="71"/>
      <c r="E8" s="71"/>
      <c r="F8" s="71"/>
      <c r="G8" s="107" t="s">
        <v>10</v>
      </c>
      <c r="H8" s="107"/>
      <c r="I8" s="107"/>
      <c r="J8" s="107"/>
      <c r="K8" s="107"/>
      <c r="L8" s="107"/>
      <c r="M8" s="107"/>
      <c r="N8" s="107"/>
      <c r="O8" s="71"/>
      <c r="P8" s="34"/>
    </row>
    <row r="9" spans="1:16" ht="29.25" customHeight="1">
      <c r="A9" s="104" t="s">
        <v>29</v>
      </c>
      <c r="B9" s="105"/>
      <c r="C9" s="105"/>
      <c r="D9" s="105"/>
      <c r="E9" s="105"/>
      <c r="F9" s="105"/>
      <c r="G9" s="103"/>
      <c r="H9" s="103"/>
      <c r="I9" s="103"/>
      <c r="J9" s="103"/>
      <c r="K9" s="103"/>
      <c r="L9" s="103"/>
      <c r="M9" s="103"/>
      <c r="N9" s="103"/>
      <c r="O9" s="103"/>
      <c r="P9" s="34"/>
    </row>
    <row r="10" spans="1:16" ht="57" customHeight="1">
      <c r="A10" s="52" t="s">
        <v>12</v>
      </c>
      <c r="B10" s="52" t="s">
        <v>22</v>
      </c>
      <c r="C10" s="52" t="s">
        <v>26</v>
      </c>
      <c r="D10" s="52" t="s">
        <v>45</v>
      </c>
      <c r="E10" s="52" t="s">
        <v>53</v>
      </c>
      <c r="F10" s="116" t="s">
        <v>13</v>
      </c>
      <c r="G10" s="102"/>
      <c r="H10" s="124" t="s">
        <v>47</v>
      </c>
      <c r="I10" s="116" t="s">
        <v>48</v>
      </c>
      <c r="J10" s="128"/>
      <c r="K10" s="126" t="s">
        <v>35</v>
      </c>
    </row>
    <row r="11" spans="1:16">
      <c r="A11" s="53"/>
      <c r="B11" s="54"/>
      <c r="C11" s="53"/>
      <c r="D11" s="53"/>
      <c r="E11" s="53"/>
      <c r="F11" s="130" t="s">
        <v>24</v>
      </c>
      <c r="G11" s="130" t="s">
        <v>14</v>
      </c>
      <c r="H11" s="125"/>
      <c r="I11" s="130" t="s">
        <v>49</v>
      </c>
      <c r="J11" s="130" t="s">
        <v>50</v>
      </c>
      <c r="K11" s="127"/>
    </row>
    <row r="12" spans="1:16" ht="14.25">
      <c r="A12" s="53">
        <v>1</v>
      </c>
      <c r="B12" s="49">
        <v>525340</v>
      </c>
      <c r="C12" s="49">
        <v>353324</v>
      </c>
      <c r="D12" s="50" t="s">
        <v>30</v>
      </c>
      <c r="E12" s="131" t="s">
        <v>57</v>
      </c>
      <c r="F12" s="51">
        <v>40422</v>
      </c>
      <c r="G12" s="51">
        <v>40451</v>
      </c>
      <c r="H12" s="53">
        <v>20</v>
      </c>
      <c r="I12" s="134">
        <v>34.03</v>
      </c>
      <c r="J12" s="134"/>
      <c r="K12" s="54">
        <f>SUM(I12)*H12</f>
        <v>680.6</v>
      </c>
    </row>
    <row r="13" spans="1:16" ht="14.25">
      <c r="A13" s="48">
        <v>2</v>
      </c>
      <c r="B13" s="49">
        <v>525340</v>
      </c>
      <c r="C13" s="49">
        <v>353324</v>
      </c>
      <c r="D13" s="50" t="s">
        <v>30</v>
      </c>
      <c r="E13" s="131" t="s">
        <v>54</v>
      </c>
      <c r="F13" s="13" t="s">
        <v>15</v>
      </c>
      <c r="G13" s="13" t="s">
        <v>15</v>
      </c>
      <c r="H13" s="12">
        <v>26</v>
      </c>
      <c r="I13" s="37">
        <v>44.09</v>
      </c>
      <c r="J13" s="37"/>
      <c r="K13" s="54">
        <f t="shared" ref="K13:K15" si="0">SUM(I13)*H13</f>
        <v>1146.3400000000001</v>
      </c>
    </row>
    <row r="14" spans="1:16" ht="14.25">
      <c r="A14" s="8">
        <v>3</v>
      </c>
      <c r="B14" s="14">
        <v>683197</v>
      </c>
      <c r="C14" s="12">
        <v>612215</v>
      </c>
      <c r="D14" s="11" t="s">
        <v>52</v>
      </c>
      <c r="E14" s="132" t="s">
        <v>55</v>
      </c>
      <c r="F14" s="13" t="s">
        <v>15</v>
      </c>
      <c r="G14" s="13" t="s">
        <v>15</v>
      </c>
      <c r="H14" s="13">
        <v>20</v>
      </c>
      <c r="I14" s="38">
        <v>34.03</v>
      </c>
      <c r="J14" s="38"/>
      <c r="K14" s="54">
        <f t="shared" si="0"/>
        <v>680.6</v>
      </c>
    </row>
    <row r="15" spans="1:16" ht="14.25">
      <c r="A15" s="8">
        <v>4</v>
      </c>
      <c r="B15" s="14">
        <v>678237</v>
      </c>
      <c r="C15" s="14">
        <v>482284</v>
      </c>
      <c r="D15" s="129" t="s">
        <v>51</v>
      </c>
      <c r="E15" s="133" t="s">
        <v>56</v>
      </c>
      <c r="F15" s="13" t="s">
        <v>15</v>
      </c>
      <c r="G15" s="13" t="s">
        <v>15</v>
      </c>
      <c r="H15" s="13">
        <v>30</v>
      </c>
      <c r="I15" s="38">
        <v>29.12</v>
      </c>
      <c r="J15" s="38"/>
      <c r="K15" s="54">
        <f t="shared" si="0"/>
        <v>873.6</v>
      </c>
    </row>
    <row r="16" spans="1:16">
      <c r="A16" s="8">
        <v>5</v>
      </c>
      <c r="B16" s="8"/>
      <c r="C16" s="8"/>
      <c r="D16" s="8"/>
      <c r="E16" s="8"/>
      <c r="F16" s="8"/>
      <c r="G16" s="8"/>
      <c r="H16" s="8"/>
      <c r="I16" s="39"/>
      <c r="J16" s="39"/>
      <c r="K16" s="54"/>
    </row>
    <row r="17" spans="1:11">
      <c r="A17" s="8">
        <v>6</v>
      </c>
      <c r="B17" s="8"/>
      <c r="C17" s="8"/>
      <c r="D17" s="8"/>
      <c r="E17" s="8"/>
      <c r="F17" s="8"/>
      <c r="G17" s="8"/>
      <c r="H17" s="8"/>
      <c r="I17" s="39"/>
      <c r="J17" s="39"/>
      <c r="K17" s="54"/>
    </row>
    <row r="18" spans="1:11">
      <c r="A18" s="8">
        <v>7</v>
      </c>
      <c r="B18" s="8"/>
      <c r="C18" s="8"/>
      <c r="D18" s="8"/>
      <c r="E18" s="8"/>
      <c r="F18" s="8"/>
      <c r="G18" s="8"/>
      <c r="H18" s="8"/>
      <c r="I18" s="39"/>
      <c r="J18" s="39"/>
      <c r="K18" s="54"/>
    </row>
    <row r="19" spans="1:11">
      <c r="A19" s="8">
        <v>8</v>
      </c>
      <c r="B19" s="8"/>
      <c r="C19" s="8"/>
      <c r="D19" s="8"/>
      <c r="E19" s="8"/>
      <c r="F19" s="8"/>
      <c r="G19" s="8"/>
      <c r="H19" s="8"/>
      <c r="I19" s="39"/>
      <c r="J19" s="39"/>
      <c r="K19" s="54"/>
    </row>
    <row r="20" spans="1:11">
      <c r="A20" s="8">
        <v>9</v>
      </c>
      <c r="B20" s="8"/>
      <c r="C20" s="8"/>
      <c r="D20" s="8"/>
      <c r="E20" s="8"/>
      <c r="F20" s="8"/>
      <c r="G20" s="8"/>
      <c r="H20" s="8"/>
      <c r="I20" s="39"/>
      <c r="J20" s="39"/>
      <c r="K20" s="54"/>
    </row>
    <row r="21" spans="1:11">
      <c r="A21" s="8">
        <v>10</v>
      </c>
      <c r="B21" s="8"/>
      <c r="C21" s="8"/>
      <c r="D21" s="8"/>
      <c r="E21" s="8"/>
      <c r="F21" s="8"/>
      <c r="G21" s="8"/>
      <c r="H21" s="8"/>
      <c r="I21" s="39"/>
      <c r="J21" s="39"/>
      <c r="K21" s="54"/>
    </row>
    <row r="22" spans="1:11">
      <c r="A22" s="8">
        <v>11</v>
      </c>
      <c r="B22" s="8"/>
      <c r="C22" s="8"/>
      <c r="D22" s="8"/>
      <c r="E22" s="8"/>
      <c r="F22" s="8"/>
      <c r="G22" s="8"/>
      <c r="H22" s="8"/>
      <c r="I22" s="39"/>
      <c r="J22" s="39"/>
      <c r="K22" s="54"/>
    </row>
    <row r="23" spans="1:11">
      <c r="A23" s="8">
        <v>12</v>
      </c>
      <c r="B23" s="8"/>
      <c r="C23" s="8"/>
      <c r="D23" s="8"/>
      <c r="E23" s="8"/>
      <c r="F23" s="8"/>
      <c r="G23" s="8"/>
      <c r="H23" s="8"/>
      <c r="I23" s="39"/>
      <c r="J23" s="39"/>
      <c r="K23" s="54"/>
    </row>
    <row r="24" spans="1:11">
      <c r="A24" s="8">
        <v>13</v>
      </c>
      <c r="B24" s="8"/>
      <c r="C24" s="8"/>
      <c r="D24" s="8"/>
      <c r="E24" s="8"/>
      <c r="F24" s="8"/>
      <c r="G24" s="8"/>
      <c r="H24" s="8"/>
      <c r="I24" s="39"/>
      <c r="J24" s="39"/>
      <c r="K24" s="54"/>
    </row>
    <row r="25" spans="1:11">
      <c r="A25" s="8">
        <v>14</v>
      </c>
      <c r="B25" s="8"/>
      <c r="C25" s="8"/>
      <c r="D25" s="8"/>
      <c r="E25" s="8"/>
      <c r="F25" s="8"/>
      <c r="G25" s="8"/>
      <c r="H25" s="8"/>
      <c r="I25" s="39"/>
      <c r="J25" s="39"/>
      <c r="K25" s="54"/>
    </row>
    <row r="26" spans="1:11">
      <c r="A26" s="8">
        <v>15</v>
      </c>
      <c r="B26" s="8"/>
      <c r="C26" s="8"/>
      <c r="D26" s="8"/>
      <c r="E26" s="8"/>
      <c r="F26" s="8"/>
      <c r="G26" s="8"/>
      <c r="H26" s="8"/>
      <c r="I26" s="39"/>
      <c r="J26" s="39"/>
      <c r="K26" s="54"/>
    </row>
    <row r="27" spans="1:11">
      <c r="A27" s="8">
        <v>16</v>
      </c>
      <c r="B27" s="8"/>
      <c r="C27" s="8"/>
      <c r="D27" s="8"/>
      <c r="E27" s="8"/>
      <c r="F27" s="8"/>
      <c r="G27" s="8"/>
      <c r="H27" s="8"/>
      <c r="I27" s="39"/>
      <c r="J27" s="39"/>
      <c r="K27" s="54"/>
    </row>
    <row r="28" spans="1:11">
      <c r="A28" s="8">
        <v>17</v>
      </c>
      <c r="B28" s="8"/>
      <c r="C28" s="8"/>
      <c r="D28" s="8"/>
      <c r="E28" s="8"/>
      <c r="F28" s="8"/>
      <c r="G28" s="8"/>
      <c r="H28" s="8"/>
      <c r="I28" s="39"/>
      <c r="J28" s="39"/>
      <c r="K28" s="54"/>
    </row>
    <row r="29" spans="1:11">
      <c r="A29" s="8">
        <v>18</v>
      </c>
      <c r="B29" s="8"/>
      <c r="C29" s="8"/>
      <c r="D29" s="8"/>
      <c r="E29" s="8"/>
      <c r="F29" s="8"/>
      <c r="G29" s="8"/>
      <c r="H29" s="8"/>
      <c r="I29" s="39"/>
      <c r="J29" s="39"/>
      <c r="K29" s="54"/>
    </row>
    <row r="30" spans="1:11" ht="15" customHeight="1">
      <c r="A30" s="113" t="s">
        <v>16</v>
      </c>
      <c r="B30" s="114"/>
      <c r="C30" s="114"/>
      <c r="D30" s="114"/>
      <c r="E30" s="114"/>
      <c r="F30" s="114"/>
      <c r="G30" s="115"/>
      <c r="H30" s="36">
        <f>SUM(H12:H29)</f>
        <v>96</v>
      </c>
      <c r="I30" s="39"/>
      <c r="J30" s="39"/>
      <c r="K30" s="10">
        <f>SUM(K12:K29)</f>
        <v>3381.14</v>
      </c>
    </row>
    <row r="31" spans="1:11" s="18" customFormat="1" ht="18.75" customHeight="1">
      <c r="A31" s="42" t="s">
        <v>40</v>
      </c>
      <c r="B31" s="19"/>
      <c r="C31" s="19"/>
      <c r="D31" s="19"/>
      <c r="E31" s="19"/>
      <c r="F31" s="45" t="s">
        <v>43</v>
      </c>
      <c r="G31" s="43" t="s">
        <v>59</v>
      </c>
      <c r="H31" s="19"/>
      <c r="I31" s="19"/>
      <c r="J31" s="19"/>
      <c r="K31" s="21"/>
    </row>
    <row r="32" spans="1:11" s="18" customFormat="1">
      <c r="A32" s="25"/>
      <c r="F32" s="46" t="s">
        <v>44</v>
      </c>
      <c r="H32" s="135" t="s">
        <v>58</v>
      </c>
      <c r="K32" s="22"/>
    </row>
    <row r="33" spans="1:16" s="18" customFormat="1">
      <c r="A33" s="44" t="s">
        <v>42</v>
      </c>
      <c r="B33" s="20"/>
      <c r="C33" s="20"/>
      <c r="D33" s="20"/>
      <c r="E33" s="20"/>
      <c r="F33" s="20"/>
      <c r="G33" s="20"/>
      <c r="H33" s="20"/>
      <c r="I33" s="20"/>
      <c r="J33" s="20"/>
      <c r="K33" s="23"/>
    </row>
    <row r="35" spans="1:16" ht="15.75">
      <c r="A35" s="98"/>
      <c r="B35" s="99"/>
      <c r="C35" s="99"/>
      <c r="D35" s="15"/>
      <c r="E35" s="15"/>
      <c r="F35" s="15"/>
      <c r="G35" s="15"/>
      <c r="H35" s="15"/>
      <c r="I35" s="15"/>
      <c r="J35" s="15"/>
      <c r="K35" s="32"/>
      <c r="L35" s="15"/>
      <c r="M35" s="15"/>
      <c r="N35" s="15"/>
      <c r="O35" s="15"/>
    </row>
    <row r="36" spans="1:16" ht="15" customHeight="1">
      <c r="A36" s="108" t="s">
        <v>2</v>
      </c>
      <c r="B36" s="88"/>
      <c r="C36" s="88"/>
      <c r="D36" s="88"/>
      <c r="E36" s="88"/>
      <c r="F36" s="88"/>
      <c r="G36" s="59"/>
      <c r="H36" s="59"/>
      <c r="I36" s="59"/>
      <c r="J36" s="111" t="s">
        <v>46</v>
      </c>
      <c r="K36" s="111"/>
      <c r="L36" s="59"/>
      <c r="M36" s="59"/>
      <c r="N36" s="59"/>
      <c r="O36" s="59"/>
      <c r="P36" s="34"/>
    </row>
    <row r="37" spans="1:16" ht="15" customHeight="1">
      <c r="A37" s="112" t="s">
        <v>3</v>
      </c>
      <c r="B37" s="97"/>
      <c r="C37" s="97"/>
      <c r="D37" s="97"/>
      <c r="E37" s="97"/>
      <c r="F37" s="97"/>
      <c r="G37" s="59"/>
      <c r="H37" s="59"/>
      <c r="I37" s="59"/>
      <c r="J37" s="59"/>
      <c r="K37" s="59"/>
      <c r="L37" s="59"/>
      <c r="M37" s="59"/>
      <c r="N37" s="59"/>
      <c r="O37" s="59"/>
      <c r="P37" s="34"/>
    </row>
    <row r="38" spans="1:16" ht="15" customHeight="1">
      <c r="A38" s="108" t="s">
        <v>4</v>
      </c>
      <c r="B38" s="88"/>
      <c r="C38" s="88"/>
      <c r="D38" s="88"/>
      <c r="E38" s="88"/>
      <c r="F38" s="88"/>
      <c r="G38" s="55"/>
      <c r="H38" s="55"/>
      <c r="I38" s="55"/>
      <c r="J38" s="55"/>
      <c r="K38" s="55"/>
      <c r="L38" s="55"/>
      <c r="M38" s="55"/>
      <c r="N38" s="55"/>
      <c r="O38" s="56"/>
      <c r="P38" s="34"/>
    </row>
    <row r="39" spans="1:16" ht="15" customHeight="1">
      <c r="A39" s="108" t="s">
        <v>5</v>
      </c>
      <c r="B39" s="88"/>
      <c r="C39" s="88"/>
      <c r="D39" s="88"/>
      <c r="E39" s="88"/>
      <c r="F39" s="88"/>
      <c r="G39" s="117" t="s">
        <v>41</v>
      </c>
      <c r="H39" s="118"/>
      <c r="I39" s="118"/>
      <c r="J39" s="119"/>
      <c r="K39" s="55"/>
      <c r="L39" s="55"/>
      <c r="M39" s="55"/>
      <c r="N39" s="58"/>
      <c r="O39" s="55"/>
      <c r="P39" s="34"/>
    </row>
    <row r="40" spans="1:16" ht="14.25" customHeight="1">
      <c r="A40" s="110" t="s">
        <v>64</v>
      </c>
      <c r="B40" s="82"/>
      <c r="C40" s="82"/>
      <c r="D40" s="82"/>
      <c r="E40" s="82"/>
      <c r="F40" s="82"/>
      <c r="G40" s="120"/>
      <c r="H40" s="121"/>
      <c r="I40" s="121"/>
      <c r="J40" s="122"/>
      <c r="K40" s="136"/>
      <c r="L40" s="136"/>
      <c r="M40" s="136"/>
      <c r="N40" s="136"/>
      <c r="O40" s="55"/>
      <c r="P40" s="34"/>
    </row>
    <row r="41" spans="1:16" ht="14.25" customHeight="1">
      <c r="A41" s="106" t="s">
        <v>65</v>
      </c>
      <c r="B41" s="71"/>
      <c r="C41" s="71"/>
      <c r="D41" s="71"/>
      <c r="E41" s="71"/>
      <c r="F41" s="71"/>
      <c r="G41" s="136"/>
      <c r="H41" s="136"/>
      <c r="I41" s="136"/>
      <c r="J41" s="136"/>
      <c r="K41" s="137"/>
      <c r="L41" s="136"/>
      <c r="M41" s="136"/>
      <c r="N41" s="136"/>
      <c r="O41" s="56"/>
    </row>
    <row r="42" spans="1:16" ht="14.25" customHeight="1">
      <c r="A42" s="106" t="s">
        <v>63</v>
      </c>
      <c r="B42" s="71"/>
      <c r="C42" s="71"/>
      <c r="D42" s="71"/>
      <c r="E42" s="71"/>
      <c r="F42" s="71"/>
      <c r="G42" s="56" t="s">
        <v>10</v>
      </c>
      <c r="H42" s="56"/>
      <c r="I42" s="56"/>
      <c r="J42" s="56"/>
      <c r="K42" s="56"/>
      <c r="L42" s="56"/>
      <c r="M42" s="56"/>
      <c r="N42" s="56"/>
      <c r="O42" s="55"/>
      <c r="P42" s="34"/>
    </row>
    <row r="43" spans="1:16" ht="24" customHeight="1">
      <c r="A43" s="104" t="s">
        <v>29</v>
      </c>
      <c r="B43" s="105"/>
      <c r="C43" s="105"/>
      <c r="D43" s="105"/>
      <c r="E43" s="105"/>
      <c r="F43" s="105"/>
      <c r="G43" s="57"/>
      <c r="H43" s="57"/>
      <c r="I43" s="57"/>
      <c r="J43" s="57"/>
      <c r="K43" s="57"/>
      <c r="L43" s="57"/>
      <c r="M43" s="57"/>
      <c r="N43" s="57"/>
      <c r="O43" s="57"/>
      <c r="P43" s="34"/>
    </row>
    <row r="44" spans="1:16" ht="46.5" customHeight="1">
      <c r="A44" s="52" t="s">
        <v>12</v>
      </c>
      <c r="B44" s="52" t="s">
        <v>22</v>
      </c>
      <c r="C44" s="52" t="s">
        <v>26</v>
      </c>
      <c r="D44" s="52" t="s">
        <v>45</v>
      </c>
      <c r="E44" s="52" t="s">
        <v>53</v>
      </c>
      <c r="F44" s="116" t="s">
        <v>13</v>
      </c>
      <c r="G44" s="102"/>
      <c r="H44" s="124" t="s">
        <v>47</v>
      </c>
      <c r="I44" s="116" t="s">
        <v>48</v>
      </c>
      <c r="J44" s="128"/>
      <c r="K44" s="126" t="s">
        <v>35</v>
      </c>
    </row>
    <row r="45" spans="1:16" ht="19.5" customHeight="1">
      <c r="A45" s="53"/>
      <c r="B45" s="54"/>
      <c r="C45" s="53"/>
      <c r="D45" s="53"/>
      <c r="E45" s="53"/>
      <c r="F45" s="130" t="s">
        <v>24</v>
      </c>
      <c r="G45" s="130" t="s">
        <v>14</v>
      </c>
      <c r="H45" s="125"/>
      <c r="I45" s="130" t="s">
        <v>49</v>
      </c>
      <c r="J45" s="130" t="s">
        <v>50</v>
      </c>
      <c r="K45" s="127"/>
    </row>
    <row r="46" spans="1:16" ht="14.25">
      <c r="A46" s="53"/>
      <c r="B46" s="49"/>
      <c r="C46" s="49"/>
      <c r="D46" s="50"/>
      <c r="E46" s="131"/>
      <c r="F46" s="51"/>
      <c r="G46" s="51"/>
      <c r="H46" s="53"/>
      <c r="I46" s="134"/>
      <c r="J46" s="134"/>
      <c r="K46" s="54"/>
    </row>
    <row r="47" spans="1:16" ht="14.25">
      <c r="A47" s="48">
        <v>1</v>
      </c>
      <c r="B47" s="49"/>
      <c r="C47" s="49"/>
      <c r="D47" s="50"/>
      <c r="E47" s="131"/>
      <c r="F47" s="13"/>
      <c r="G47" s="13"/>
      <c r="H47" s="12"/>
      <c r="I47" s="37"/>
      <c r="J47" s="37"/>
      <c r="K47" s="54"/>
    </row>
    <row r="48" spans="1:16" ht="14.25">
      <c r="A48" s="8">
        <v>2</v>
      </c>
      <c r="B48" s="14"/>
      <c r="C48" s="12"/>
      <c r="D48" s="11"/>
      <c r="E48" s="132"/>
      <c r="F48" s="13"/>
      <c r="G48" s="13"/>
      <c r="H48" s="13"/>
      <c r="I48" s="38"/>
      <c r="J48" s="38"/>
      <c r="K48" s="54"/>
    </row>
    <row r="49" spans="1:11" ht="14.25">
      <c r="A49" s="8">
        <v>3</v>
      </c>
      <c r="B49" s="14"/>
      <c r="C49" s="14"/>
      <c r="D49" s="129"/>
      <c r="E49" s="133"/>
      <c r="F49" s="13"/>
      <c r="G49" s="13"/>
      <c r="H49" s="13"/>
      <c r="I49" s="38"/>
      <c r="J49" s="38"/>
      <c r="K49" s="54"/>
    </row>
    <row r="50" spans="1:11">
      <c r="A50" s="8">
        <v>4</v>
      </c>
      <c r="B50" s="8"/>
      <c r="C50" s="8"/>
      <c r="D50" s="8"/>
      <c r="E50" s="8"/>
      <c r="F50" s="8"/>
      <c r="G50" s="8"/>
      <c r="H50" s="8"/>
      <c r="I50" s="39"/>
      <c r="J50" s="39"/>
      <c r="K50" s="54"/>
    </row>
    <row r="51" spans="1:11">
      <c r="A51" s="8">
        <v>5</v>
      </c>
      <c r="B51" s="8"/>
      <c r="C51" s="8"/>
      <c r="D51" s="8"/>
      <c r="E51" s="8"/>
      <c r="F51" s="8"/>
      <c r="G51" s="8"/>
      <c r="H51" s="8"/>
      <c r="I51" s="39"/>
      <c r="J51" s="39"/>
      <c r="K51" s="54"/>
    </row>
    <row r="52" spans="1:11">
      <c r="A52" s="8">
        <v>6</v>
      </c>
      <c r="B52" s="8"/>
      <c r="C52" s="8"/>
      <c r="D52" s="8"/>
      <c r="E52" s="8"/>
      <c r="F52" s="8"/>
      <c r="G52" s="8"/>
      <c r="H52" s="8"/>
      <c r="I52" s="39"/>
      <c r="J52" s="39"/>
      <c r="K52" s="54"/>
    </row>
    <row r="53" spans="1:11">
      <c r="A53" s="8">
        <v>7</v>
      </c>
      <c r="B53" s="8"/>
      <c r="C53" s="8"/>
      <c r="D53" s="8"/>
      <c r="E53" s="8"/>
      <c r="F53" s="8"/>
      <c r="G53" s="8"/>
      <c r="H53" s="8"/>
      <c r="I53" s="39"/>
      <c r="J53" s="39"/>
      <c r="K53" s="54"/>
    </row>
    <row r="54" spans="1:11">
      <c r="A54" s="8">
        <v>8</v>
      </c>
      <c r="B54" s="8"/>
      <c r="C54" s="8"/>
      <c r="D54" s="8"/>
      <c r="E54" s="8"/>
      <c r="F54" s="8"/>
      <c r="G54" s="8"/>
      <c r="H54" s="8"/>
      <c r="I54" s="39"/>
      <c r="J54" s="39"/>
      <c r="K54" s="54"/>
    </row>
    <row r="55" spans="1:11">
      <c r="A55" s="8">
        <v>9</v>
      </c>
      <c r="B55" s="8"/>
      <c r="C55" s="8"/>
      <c r="D55" s="8"/>
      <c r="E55" s="8"/>
      <c r="F55" s="8"/>
      <c r="G55" s="8"/>
      <c r="H55" s="8"/>
      <c r="I55" s="39"/>
      <c r="J55" s="39"/>
      <c r="K55" s="54"/>
    </row>
    <row r="56" spans="1:11">
      <c r="A56" s="8">
        <v>10</v>
      </c>
      <c r="B56" s="8"/>
      <c r="C56" s="8"/>
      <c r="D56" s="8"/>
      <c r="E56" s="8"/>
      <c r="F56" s="8"/>
      <c r="G56" s="8"/>
      <c r="H56" s="8"/>
      <c r="I56" s="39"/>
      <c r="J56" s="39"/>
      <c r="K56" s="54"/>
    </row>
    <row r="57" spans="1:11">
      <c r="A57" s="8">
        <v>11</v>
      </c>
      <c r="B57" s="8"/>
      <c r="C57" s="8"/>
      <c r="D57" s="8"/>
      <c r="E57" s="8"/>
      <c r="F57" s="8"/>
      <c r="G57" s="8"/>
      <c r="H57" s="8"/>
      <c r="I57" s="39"/>
      <c r="J57" s="39"/>
      <c r="K57" s="54"/>
    </row>
    <row r="58" spans="1:11">
      <c r="A58" s="8">
        <v>12</v>
      </c>
      <c r="B58" s="8"/>
      <c r="C58" s="8"/>
      <c r="D58" s="8"/>
      <c r="E58" s="8"/>
      <c r="F58" s="8"/>
      <c r="G58" s="8"/>
      <c r="H58" s="8"/>
      <c r="I58" s="39"/>
      <c r="J58" s="39"/>
      <c r="K58" s="54"/>
    </row>
    <row r="59" spans="1:11">
      <c r="A59" s="8">
        <v>13</v>
      </c>
      <c r="B59" s="8"/>
      <c r="C59" s="8"/>
      <c r="D59" s="8"/>
      <c r="E59" s="8"/>
      <c r="F59" s="8"/>
      <c r="G59" s="8"/>
      <c r="H59" s="8"/>
      <c r="I59" s="39"/>
      <c r="J59" s="39"/>
      <c r="K59" s="54"/>
    </row>
    <row r="60" spans="1:11">
      <c r="A60" s="8">
        <v>14</v>
      </c>
      <c r="B60" s="8"/>
      <c r="C60" s="8"/>
      <c r="D60" s="8"/>
      <c r="E60" s="8"/>
      <c r="F60" s="8"/>
      <c r="G60" s="8"/>
      <c r="H60" s="8"/>
      <c r="I60" s="39"/>
      <c r="J60" s="39"/>
      <c r="K60" s="54"/>
    </row>
    <row r="61" spans="1:11">
      <c r="A61" s="8">
        <v>15</v>
      </c>
      <c r="B61" s="8"/>
      <c r="C61" s="8"/>
      <c r="D61" s="8"/>
      <c r="E61" s="8"/>
      <c r="F61" s="8"/>
      <c r="G61" s="8"/>
      <c r="H61" s="8"/>
      <c r="I61" s="39"/>
      <c r="J61" s="39"/>
      <c r="K61" s="54"/>
    </row>
    <row r="62" spans="1:11">
      <c r="A62" s="8">
        <v>16</v>
      </c>
      <c r="B62" s="8"/>
      <c r="C62" s="8"/>
      <c r="D62" s="8"/>
      <c r="E62" s="8"/>
      <c r="F62" s="8"/>
      <c r="G62" s="8"/>
      <c r="H62" s="8"/>
      <c r="I62" s="39"/>
      <c r="J62" s="39"/>
      <c r="K62" s="54"/>
    </row>
    <row r="63" spans="1:11">
      <c r="A63" s="8">
        <v>17</v>
      </c>
      <c r="B63" s="8"/>
      <c r="C63" s="8"/>
      <c r="D63" s="8"/>
      <c r="E63" s="8"/>
      <c r="F63" s="8"/>
      <c r="G63" s="8"/>
      <c r="H63" s="8"/>
      <c r="I63" s="39"/>
      <c r="J63" s="39"/>
      <c r="K63" s="54"/>
    </row>
    <row r="64" spans="1:11">
      <c r="A64" s="8">
        <v>18</v>
      </c>
      <c r="B64" s="8"/>
      <c r="C64" s="8"/>
      <c r="D64" s="8"/>
      <c r="E64" s="8"/>
      <c r="F64" s="8"/>
      <c r="G64" s="8"/>
      <c r="H64" s="8"/>
      <c r="I64" s="39"/>
      <c r="J64" s="39"/>
      <c r="K64" s="54"/>
    </row>
    <row r="65" spans="1:15">
      <c r="A65" s="138" t="s">
        <v>16</v>
      </c>
      <c r="B65" s="139"/>
      <c r="C65" s="139"/>
      <c r="D65" s="139"/>
      <c r="E65" s="139"/>
      <c r="F65" s="139"/>
      <c r="G65" s="140"/>
      <c r="H65" s="144"/>
      <c r="I65" s="146"/>
      <c r="J65" s="146"/>
      <c r="K65" s="147"/>
    </row>
    <row r="66" spans="1:15">
      <c r="A66" s="141"/>
      <c r="B66" s="142"/>
      <c r="C66" s="142"/>
      <c r="D66" s="142"/>
      <c r="E66" s="142"/>
      <c r="F66" s="142"/>
      <c r="G66" s="143"/>
      <c r="H66" s="145"/>
      <c r="I66" s="145"/>
      <c r="J66" s="145"/>
      <c r="K66" s="145"/>
    </row>
    <row r="67" spans="1:15">
      <c r="A67" s="42" t="s">
        <v>66</v>
      </c>
      <c r="B67" s="19"/>
      <c r="C67" s="19"/>
      <c r="D67" s="19"/>
      <c r="E67" s="19"/>
      <c r="F67" s="45"/>
      <c r="G67" s="15"/>
      <c r="H67" s="15"/>
      <c r="I67" s="15"/>
      <c r="J67" s="15"/>
      <c r="K67" s="32"/>
      <c r="L67" s="18"/>
      <c r="M67" s="18"/>
      <c r="N67" s="18"/>
      <c r="O67" s="18"/>
    </row>
    <row r="68" spans="1:15">
      <c r="A68" s="25"/>
      <c r="B68" s="18"/>
      <c r="C68" s="18"/>
      <c r="D68" s="18"/>
      <c r="E68" s="18"/>
      <c r="F68" s="46"/>
      <c r="G68" s="135" t="s">
        <v>68</v>
      </c>
      <c r="H68" s="18"/>
      <c r="I68" s="18"/>
      <c r="J68" s="18"/>
      <c r="K68" s="22"/>
      <c r="L68" s="18"/>
      <c r="M68" s="18"/>
      <c r="N68" s="18"/>
      <c r="O68" s="18"/>
    </row>
    <row r="69" spans="1:15" ht="15" customHeight="1">
      <c r="A69" s="44" t="s">
        <v>67</v>
      </c>
      <c r="B69" s="20"/>
      <c r="C69" s="20"/>
      <c r="D69" s="20"/>
      <c r="E69" s="20"/>
      <c r="F69" s="20"/>
      <c r="G69" s="20"/>
      <c r="H69" s="47" t="s">
        <v>58</v>
      </c>
      <c r="I69" s="20"/>
      <c r="J69" s="20"/>
      <c r="K69" s="23"/>
      <c r="L69" s="18"/>
      <c r="M69" s="18"/>
      <c r="N69" s="18"/>
      <c r="O69" s="18"/>
    </row>
  </sheetData>
  <mergeCells count="42">
    <mergeCell ref="G39:J40"/>
    <mergeCell ref="J36:K36"/>
    <mergeCell ref="A65:G66"/>
    <mergeCell ref="H65:H66"/>
    <mergeCell ref="I65:I66"/>
    <mergeCell ref="J65:J66"/>
    <mergeCell ref="K65:K66"/>
    <mergeCell ref="F44:G44"/>
    <mergeCell ref="A42:F42"/>
    <mergeCell ref="H44:H45"/>
    <mergeCell ref="I44:J44"/>
    <mergeCell ref="K44:K45"/>
    <mergeCell ref="A36:F36"/>
    <mergeCell ref="A37:F37"/>
    <mergeCell ref="A38:F38"/>
    <mergeCell ref="A43:F43"/>
    <mergeCell ref="A39:F39"/>
    <mergeCell ref="A40:F40"/>
    <mergeCell ref="A41:F41"/>
    <mergeCell ref="G4:N4"/>
    <mergeCell ref="A35:C35"/>
    <mergeCell ref="A30:G30"/>
    <mergeCell ref="F10:G10"/>
    <mergeCell ref="I10:J10"/>
    <mergeCell ref="H10:H11"/>
    <mergeCell ref="K10:K11"/>
    <mergeCell ref="G7:J7"/>
    <mergeCell ref="A1:C1"/>
    <mergeCell ref="O8:O9"/>
    <mergeCell ref="A9:F9"/>
    <mergeCell ref="G9:N9"/>
    <mergeCell ref="A7:F7"/>
    <mergeCell ref="A8:F8"/>
    <mergeCell ref="G8:N8"/>
    <mergeCell ref="A5:F5"/>
    <mergeCell ref="G5:N5"/>
    <mergeCell ref="A6:F6"/>
    <mergeCell ref="G6:N6"/>
    <mergeCell ref="A2:F2"/>
    <mergeCell ref="G2:O3"/>
    <mergeCell ref="A3:F3"/>
    <mergeCell ref="A4:F4"/>
  </mergeCells>
  <phoneticPr fontId="9" type="noConversion"/>
  <pageMargins left="0.74803149606299213" right="0.19685039370078741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topLeftCell="A10" workbookViewId="0">
      <selection activeCell="I32" sqref="I32"/>
    </sheetView>
  </sheetViews>
  <sheetFormatPr defaultRowHeight="12.75"/>
  <cols>
    <col min="1" max="1" width="4.5703125" customWidth="1"/>
    <col min="2" max="2" width="9.85546875" customWidth="1"/>
    <col min="3" max="3" width="12.140625" customWidth="1"/>
    <col min="4" max="4" width="37.5703125" customWidth="1"/>
    <col min="5" max="5" width="12.5703125" customWidth="1"/>
    <col min="6" max="6" width="13.7109375" customWidth="1"/>
    <col min="7" max="7" width="12.85546875" customWidth="1"/>
    <col min="8" max="8" width="14.5703125" customWidth="1"/>
    <col min="9" max="9" width="10.28515625" style="33" customWidth="1"/>
    <col min="10" max="10" width="0.5703125" hidden="1" customWidth="1"/>
    <col min="11" max="11" width="3.5703125" hidden="1" customWidth="1"/>
    <col min="12" max="12" width="2.140625" hidden="1" customWidth="1"/>
    <col min="13" max="13" width="0.42578125" hidden="1" customWidth="1"/>
    <col min="14" max="14" width="5.7109375" customWidth="1"/>
  </cols>
  <sheetData>
    <row r="1" spans="1:14" ht="15.75">
      <c r="A1" s="98" t="s">
        <v>0</v>
      </c>
      <c r="B1" s="99"/>
      <c r="C1" s="99"/>
      <c r="D1" s="15"/>
      <c r="E1" s="15"/>
      <c r="F1" s="15"/>
      <c r="G1" s="15"/>
      <c r="H1" s="15"/>
      <c r="I1" s="32"/>
      <c r="J1" s="15"/>
      <c r="K1" s="15"/>
      <c r="L1" s="15"/>
      <c r="M1" s="15"/>
      <c r="N1" s="34"/>
    </row>
    <row r="2" spans="1:14" ht="15">
      <c r="A2" s="108" t="s">
        <v>2</v>
      </c>
      <c r="B2" s="88"/>
      <c r="C2" s="88"/>
      <c r="D2" s="88"/>
      <c r="E2" s="88"/>
      <c r="F2" s="111" t="s">
        <v>21</v>
      </c>
      <c r="G2" s="111"/>
      <c r="H2" s="111"/>
      <c r="I2" s="111"/>
      <c r="J2" s="111"/>
      <c r="K2" s="111"/>
      <c r="L2" s="111"/>
      <c r="M2" s="111"/>
      <c r="N2" s="34"/>
    </row>
    <row r="3" spans="1:14" ht="15">
      <c r="A3" s="112" t="s">
        <v>3</v>
      </c>
      <c r="B3" s="97"/>
      <c r="C3" s="97"/>
      <c r="D3" s="97"/>
      <c r="E3" s="97"/>
      <c r="F3" s="111"/>
      <c r="G3" s="111"/>
      <c r="H3" s="111"/>
      <c r="I3" s="111"/>
      <c r="J3" s="111"/>
      <c r="K3" s="111"/>
      <c r="L3" s="111"/>
      <c r="M3" s="111"/>
      <c r="N3" s="34"/>
    </row>
    <row r="4" spans="1:14" ht="15">
      <c r="A4" s="108" t="s">
        <v>4</v>
      </c>
      <c r="B4" s="88"/>
      <c r="C4" s="88"/>
      <c r="D4" s="88"/>
      <c r="E4" s="88"/>
      <c r="F4" s="71"/>
      <c r="G4" s="71"/>
      <c r="H4" s="71"/>
      <c r="I4" s="71"/>
      <c r="J4" s="71"/>
      <c r="K4" s="71"/>
      <c r="L4" s="71"/>
      <c r="M4" s="17"/>
      <c r="N4" s="34"/>
    </row>
    <row r="5" spans="1:14" ht="12.75" customHeight="1">
      <c r="A5" s="108" t="s">
        <v>5</v>
      </c>
      <c r="B5" s="88"/>
      <c r="C5" s="88"/>
      <c r="D5" s="88"/>
      <c r="E5" s="88"/>
      <c r="F5" s="71"/>
      <c r="G5" s="71"/>
      <c r="H5" s="71"/>
      <c r="I5" s="71"/>
      <c r="J5" s="71"/>
      <c r="K5" s="71"/>
      <c r="L5" s="109"/>
      <c r="M5" s="7"/>
      <c r="N5" s="34"/>
    </row>
    <row r="6" spans="1:14" ht="14.25" customHeight="1">
      <c r="A6" s="110" t="s">
        <v>27</v>
      </c>
      <c r="B6" s="82"/>
      <c r="C6" s="82"/>
      <c r="D6" s="82"/>
      <c r="E6" s="82"/>
      <c r="F6" s="71"/>
      <c r="G6" s="71"/>
      <c r="H6" s="71"/>
      <c r="I6" s="71"/>
      <c r="J6" s="71"/>
      <c r="K6" s="71"/>
      <c r="L6" s="71"/>
      <c r="M6" s="7"/>
      <c r="N6" s="34"/>
    </row>
    <row r="7" spans="1:14" ht="32.25" customHeight="1">
      <c r="A7" s="106" t="s">
        <v>7</v>
      </c>
      <c r="B7" s="71"/>
      <c r="C7" s="71"/>
      <c r="D7" s="71"/>
      <c r="E7" s="71"/>
      <c r="F7" s="100" t="s">
        <v>32</v>
      </c>
      <c r="G7" s="101"/>
      <c r="H7" s="102"/>
      <c r="I7" s="16"/>
      <c r="J7" s="7"/>
      <c r="K7" s="7"/>
      <c r="L7" s="7"/>
      <c r="M7" s="17"/>
      <c r="N7" s="34"/>
    </row>
    <row r="8" spans="1:14" ht="22.5" customHeight="1">
      <c r="A8" s="106" t="s">
        <v>28</v>
      </c>
      <c r="B8" s="71"/>
      <c r="C8" s="71"/>
      <c r="D8" s="71"/>
      <c r="E8" s="71"/>
      <c r="F8" s="107" t="s">
        <v>10</v>
      </c>
      <c r="G8" s="107"/>
      <c r="H8" s="107"/>
      <c r="I8" s="107"/>
      <c r="J8" s="107"/>
      <c r="K8" s="107"/>
      <c r="L8" s="107"/>
      <c r="M8" s="71"/>
      <c r="N8" s="34"/>
    </row>
    <row r="9" spans="1:14" ht="29.25" customHeight="1">
      <c r="A9" s="104" t="s">
        <v>29</v>
      </c>
      <c r="B9" s="105"/>
      <c r="C9" s="105"/>
      <c r="D9" s="105"/>
      <c r="E9" s="105"/>
      <c r="F9" s="103"/>
      <c r="G9" s="103"/>
      <c r="H9" s="103"/>
      <c r="I9" s="103"/>
      <c r="J9" s="103"/>
      <c r="K9" s="103"/>
      <c r="L9" s="103"/>
      <c r="M9" s="103"/>
      <c r="N9" s="34"/>
    </row>
    <row r="10" spans="1:14" ht="63.75">
      <c r="A10" s="28" t="s">
        <v>12</v>
      </c>
      <c r="B10" s="28" t="s">
        <v>22</v>
      </c>
      <c r="C10" s="29" t="s">
        <v>26</v>
      </c>
      <c r="D10" s="30" t="s">
        <v>23</v>
      </c>
      <c r="E10" s="123" t="s">
        <v>13</v>
      </c>
      <c r="F10" s="123"/>
      <c r="G10" s="123" t="s">
        <v>25</v>
      </c>
      <c r="H10" s="123"/>
      <c r="I10" s="31" t="s">
        <v>35</v>
      </c>
    </row>
    <row r="11" spans="1:14">
      <c r="A11" s="28"/>
      <c r="B11" s="28"/>
      <c r="C11" s="29"/>
      <c r="D11" s="30"/>
      <c r="E11" s="28"/>
      <c r="F11" s="28"/>
      <c r="G11" s="28" t="s">
        <v>38</v>
      </c>
      <c r="H11" s="28" t="s">
        <v>39</v>
      </c>
      <c r="I11" s="31"/>
    </row>
    <row r="12" spans="1:14">
      <c r="A12" s="8"/>
      <c r="B12" s="8"/>
      <c r="C12" s="9"/>
      <c r="D12" s="8"/>
      <c r="E12" s="13" t="s">
        <v>24</v>
      </c>
      <c r="F12" s="13" t="s">
        <v>14</v>
      </c>
      <c r="G12" s="35">
        <v>23.92</v>
      </c>
      <c r="H12" s="35">
        <v>8.06</v>
      </c>
      <c r="I12" s="10"/>
    </row>
    <row r="13" spans="1:14" ht="14.25">
      <c r="A13" s="8">
        <v>1</v>
      </c>
      <c r="B13" s="12">
        <v>525340</v>
      </c>
      <c r="C13" s="12">
        <v>353324</v>
      </c>
      <c r="D13" s="11" t="s">
        <v>30</v>
      </c>
      <c r="E13" s="27">
        <v>40118</v>
      </c>
      <c r="F13" s="27">
        <v>40147</v>
      </c>
      <c r="G13" s="12">
        <v>10</v>
      </c>
      <c r="H13" s="12">
        <v>2</v>
      </c>
      <c r="I13" s="10">
        <f>(G13*$G$12)+(H13*$H$12)</f>
        <v>255.32000000000002</v>
      </c>
    </row>
    <row r="14" spans="1:14" ht="14.25">
      <c r="A14" s="8">
        <v>2</v>
      </c>
      <c r="B14" s="14">
        <v>683197</v>
      </c>
      <c r="C14" s="12">
        <v>612215</v>
      </c>
      <c r="D14" s="11" t="s">
        <v>31</v>
      </c>
      <c r="E14" s="13" t="s">
        <v>15</v>
      </c>
      <c r="F14" s="13" t="s">
        <v>15</v>
      </c>
      <c r="G14" s="13">
        <v>12</v>
      </c>
      <c r="H14" s="13">
        <v>1</v>
      </c>
      <c r="I14" s="10">
        <f>(G14*$G$12)+(H14*$H$12)</f>
        <v>295.10000000000002</v>
      </c>
    </row>
    <row r="15" spans="1:14" ht="14.25">
      <c r="A15" s="8">
        <v>3</v>
      </c>
      <c r="B15" s="14">
        <v>310889</v>
      </c>
      <c r="C15" s="14">
        <v>490979</v>
      </c>
      <c r="D15" s="8" t="s">
        <v>37</v>
      </c>
      <c r="E15" s="13" t="s">
        <v>15</v>
      </c>
      <c r="F15" s="13" t="s">
        <v>15</v>
      </c>
      <c r="G15" s="13">
        <v>5</v>
      </c>
      <c r="H15" s="13">
        <v>0</v>
      </c>
      <c r="I15" s="10">
        <f>(G15*$G$12)+(H15*$H$12)</f>
        <v>119.60000000000001</v>
      </c>
    </row>
    <row r="16" spans="1:14">
      <c r="A16" s="8">
        <v>4</v>
      </c>
      <c r="B16" s="8"/>
      <c r="C16" s="8"/>
      <c r="D16" s="8"/>
      <c r="E16" s="8"/>
      <c r="F16" s="8"/>
      <c r="G16" s="8"/>
      <c r="H16" s="8"/>
      <c r="I16" s="10"/>
    </row>
    <row r="17" spans="1:9">
      <c r="A17" s="8">
        <v>5</v>
      </c>
      <c r="B17" s="8"/>
      <c r="C17" s="8"/>
      <c r="D17" s="8"/>
      <c r="E17" s="8"/>
      <c r="F17" s="8"/>
      <c r="G17" s="8"/>
      <c r="H17" s="8"/>
      <c r="I17" s="10"/>
    </row>
    <row r="18" spans="1:9">
      <c r="A18" s="8">
        <v>6</v>
      </c>
      <c r="B18" s="8"/>
      <c r="C18" s="8"/>
      <c r="D18" s="8"/>
      <c r="E18" s="8"/>
      <c r="F18" s="8"/>
      <c r="G18" s="8"/>
      <c r="H18" s="8"/>
      <c r="I18" s="10"/>
    </row>
    <row r="19" spans="1:9">
      <c r="A19" s="8">
        <v>7</v>
      </c>
      <c r="B19" s="8"/>
      <c r="C19" s="8"/>
      <c r="D19" s="8"/>
      <c r="E19" s="8"/>
      <c r="F19" s="8"/>
      <c r="G19" s="8"/>
      <c r="H19" s="8"/>
      <c r="I19" s="10"/>
    </row>
    <row r="20" spans="1:9">
      <c r="A20" s="8">
        <v>8</v>
      </c>
      <c r="B20" s="8"/>
      <c r="C20" s="8"/>
      <c r="D20" s="8"/>
      <c r="E20" s="8"/>
      <c r="F20" s="8"/>
      <c r="G20" s="8"/>
      <c r="H20" s="8"/>
      <c r="I20" s="10"/>
    </row>
    <row r="21" spans="1:9">
      <c r="A21" s="8">
        <v>9</v>
      </c>
      <c r="B21" s="8"/>
      <c r="C21" s="8"/>
      <c r="D21" s="8"/>
      <c r="E21" s="8"/>
      <c r="F21" s="8"/>
      <c r="G21" s="8"/>
      <c r="H21" s="8"/>
      <c r="I21" s="10"/>
    </row>
    <row r="22" spans="1:9">
      <c r="A22" s="8">
        <v>10</v>
      </c>
      <c r="B22" s="8"/>
      <c r="C22" s="8"/>
      <c r="D22" s="8"/>
      <c r="E22" s="8"/>
      <c r="F22" s="8"/>
      <c r="G22" s="8"/>
      <c r="H22" s="8"/>
      <c r="I22" s="10"/>
    </row>
    <row r="23" spans="1:9">
      <c r="A23" s="8">
        <v>11</v>
      </c>
      <c r="B23" s="8"/>
      <c r="C23" s="8"/>
      <c r="D23" s="8"/>
      <c r="E23" s="8"/>
      <c r="F23" s="8"/>
      <c r="G23" s="8"/>
      <c r="H23" s="8"/>
      <c r="I23" s="10"/>
    </row>
    <row r="24" spans="1:9">
      <c r="A24" s="8">
        <v>12</v>
      </c>
      <c r="B24" s="8"/>
      <c r="C24" s="8"/>
      <c r="D24" s="8"/>
      <c r="E24" s="8"/>
      <c r="F24" s="8"/>
      <c r="G24" s="8"/>
      <c r="H24" s="8"/>
      <c r="I24" s="10"/>
    </row>
    <row r="25" spans="1:9">
      <c r="A25" s="8">
        <v>13</v>
      </c>
      <c r="B25" s="8"/>
      <c r="C25" s="8"/>
      <c r="D25" s="8"/>
      <c r="E25" s="8"/>
      <c r="F25" s="8"/>
      <c r="G25" s="8"/>
      <c r="H25" s="8"/>
      <c r="I25" s="10"/>
    </row>
    <row r="26" spans="1:9">
      <c r="A26" s="8">
        <v>14</v>
      </c>
      <c r="B26" s="8"/>
      <c r="C26" s="8"/>
      <c r="D26" s="8"/>
      <c r="E26" s="8"/>
      <c r="F26" s="8"/>
      <c r="G26" s="8"/>
      <c r="H26" s="8"/>
      <c r="I26" s="10"/>
    </row>
    <row r="27" spans="1:9">
      <c r="A27" s="8">
        <v>15</v>
      </c>
      <c r="B27" s="8"/>
      <c r="C27" s="8"/>
      <c r="D27" s="8"/>
      <c r="E27" s="8"/>
      <c r="F27" s="8"/>
      <c r="G27" s="8"/>
      <c r="H27" s="8"/>
      <c r="I27" s="10"/>
    </row>
    <row r="28" spans="1:9">
      <c r="A28" s="8">
        <v>16</v>
      </c>
      <c r="B28" s="8"/>
      <c r="C28" s="8"/>
      <c r="D28" s="8"/>
      <c r="E28" s="8"/>
      <c r="F28" s="8"/>
      <c r="G28" s="8"/>
      <c r="H28" s="8"/>
      <c r="I28" s="10"/>
    </row>
    <row r="29" spans="1:9">
      <c r="A29" s="8">
        <v>17</v>
      </c>
      <c r="B29" s="8"/>
      <c r="C29" s="8"/>
      <c r="D29" s="8"/>
      <c r="E29" s="8"/>
      <c r="F29" s="8"/>
      <c r="G29" s="8"/>
      <c r="H29" s="8"/>
      <c r="I29" s="10"/>
    </row>
    <row r="30" spans="1:9">
      <c r="A30" s="8">
        <v>18</v>
      </c>
      <c r="B30" s="8"/>
      <c r="C30" s="8"/>
      <c r="D30" s="8"/>
      <c r="E30" s="8"/>
      <c r="F30" s="8"/>
      <c r="G30" s="8"/>
      <c r="H30" s="8"/>
      <c r="I30" s="10"/>
    </row>
    <row r="31" spans="1:9" ht="15" customHeight="1">
      <c r="A31" s="113" t="s">
        <v>16</v>
      </c>
      <c r="B31" s="114"/>
      <c r="C31" s="114"/>
      <c r="D31" s="114"/>
      <c r="E31" s="114"/>
      <c r="F31" s="115"/>
      <c r="G31" s="8">
        <f>SUM(G13:G30)</f>
        <v>27</v>
      </c>
      <c r="H31" s="8">
        <f>SUM(H13:H30)</f>
        <v>3</v>
      </c>
      <c r="I31" s="8">
        <f>SUM(I13:I30)</f>
        <v>670.0200000000001</v>
      </c>
    </row>
    <row r="32" spans="1:9" s="18" customFormat="1" ht="18.75" customHeight="1">
      <c r="A32" s="24" t="s">
        <v>33</v>
      </c>
      <c r="B32" s="19"/>
      <c r="C32" s="19"/>
      <c r="D32" s="19"/>
      <c r="E32" s="19"/>
      <c r="F32" s="19" t="s">
        <v>36</v>
      </c>
      <c r="G32" s="19"/>
      <c r="H32" s="19"/>
      <c r="I32" s="21"/>
    </row>
    <row r="33" spans="1:9" s="18" customFormat="1">
      <c r="A33" s="25"/>
      <c r="G33" s="18" t="s">
        <v>20</v>
      </c>
      <c r="I33" s="22"/>
    </row>
    <row r="34" spans="1:9" s="18" customFormat="1">
      <c r="A34" s="26" t="s">
        <v>34</v>
      </c>
      <c r="B34" s="20"/>
      <c r="C34" s="20"/>
      <c r="D34" s="20"/>
      <c r="E34" s="20"/>
      <c r="F34" s="20"/>
      <c r="G34" s="20"/>
      <c r="H34" s="20"/>
      <c r="I34" s="23"/>
    </row>
  </sheetData>
  <mergeCells count="20">
    <mergeCell ref="M8:M9"/>
    <mergeCell ref="A9:E9"/>
    <mergeCell ref="F9:L9"/>
    <mergeCell ref="A7:E7"/>
    <mergeCell ref="A8:E8"/>
    <mergeCell ref="F8:L8"/>
    <mergeCell ref="F4:L4"/>
    <mergeCell ref="A31:F31"/>
    <mergeCell ref="E10:F10"/>
    <mergeCell ref="G10:H10"/>
    <mergeCell ref="A1:C1"/>
    <mergeCell ref="F7:H7"/>
    <mergeCell ref="A5:E5"/>
    <mergeCell ref="F5:L5"/>
    <mergeCell ref="A6:E6"/>
    <mergeCell ref="F6:L6"/>
    <mergeCell ref="A2:E2"/>
    <mergeCell ref="F2:M3"/>
    <mergeCell ref="A3:E3"/>
    <mergeCell ref="A4:E4"/>
  </mergeCells>
  <phoneticPr fontId="9" type="noConversion"/>
  <pageMargins left="0.74803149606299213" right="0.19685039370078741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Sheet2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2010-08-27T00:18:34Z</cp:lastPrinted>
  <dcterms:created xsi:type="dcterms:W3CDTF">2009-11-09T11:21:16Z</dcterms:created>
  <dcterms:modified xsi:type="dcterms:W3CDTF">2010-08-31T00:51:50Z</dcterms:modified>
</cp:coreProperties>
</file>